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gdp stats\"/>
    </mc:Choice>
  </mc:AlternateContent>
  <bookViews>
    <workbookView xWindow="0" yWindow="0" windowWidth="19200" windowHeight="6800" firstSheet="1" activeTab="1"/>
  </bookViews>
  <sheets>
    <sheet name="FAME Persistence2" sheetId="2" state="veryHidden" r:id="rId1"/>
    <sheet name="גיליון1" sheetId="1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D42" i="1"/>
  <c r="E10" i="1" l="1"/>
  <c r="D10" i="1"/>
  <c r="C10" i="1"/>
  <c r="A10" i="1"/>
  <c r="B10" i="1"/>
</calcChain>
</file>

<file path=xl/sharedStrings.xml><?xml version="1.0" encoding="utf-8"?>
<sst xmlns="http://schemas.openxmlformats.org/spreadsheetml/2006/main" count="70" uniqueCount="38">
  <si>
    <t>שם הסדרה</t>
  </si>
  <si>
    <t>יחידות</t>
  </si>
  <si>
    <t>מקורי/עונתיות</t>
  </si>
  <si>
    <t>תדירות</t>
  </si>
  <si>
    <t>פעולה</t>
  </si>
  <si>
    <t>מקור הנתונים</t>
  </si>
  <si>
    <t>בסיס מחירים</t>
  </si>
  <si>
    <t>תיעוד</t>
  </si>
  <si>
    <t>FAMEDATE</t>
  </si>
  <si>
    <t>תוצר מקומי גולמי</t>
  </si>
  <si>
    <t>מיליוני ש"ח</t>
  </si>
  <si>
    <t>מקורי</t>
  </si>
  <si>
    <t>שנתית</t>
  </si>
  <si>
    <t>ללא</t>
  </si>
  <si>
    <t>למ"ס</t>
  </si>
  <si>
    <t>מחירים שוטפים</t>
  </si>
  <si>
    <t>GDP.A_N</t>
  </si>
  <si>
    <t>תוצר מקומי גולמי - בדולרים</t>
  </si>
  <si>
    <t>מיליוני דולרים</t>
  </si>
  <si>
    <t>רבעונית</t>
  </si>
  <si>
    <t xml:space="preserve"> - המרה(תדירות שנתית,סוף תקופה)</t>
  </si>
  <si>
    <t>גיליון1</t>
  </si>
  <si>
    <t>$A$10</t>
  </si>
  <si>
    <t>2013</t>
  </si>
  <si>
    <t>2020</t>
  </si>
  <si>
    <t>a</t>
  </si>
  <si>
    <t>$B$10</t>
  </si>
  <si>
    <t>$C$10</t>
  </si>
  <si>
    <t>A1:A9</t>
  </si>
  <si>
    <t>convert(GDP$.Q_N,a,disc,Sum,d,on)</t>
  </si>
  <si>
    <t>GDP$.Q_N</t>
  </si>
  <si>
    <t>famedate</t>
  </si>
  <si>
    <t>תמ"ג רבעוני</t>
  </si>
  <si>
    <t>תאריכים רבעוניים</t>
  </si>
  <si>
    <t>$D$10</t>
  </si>
  <si>
    <t>A1:A33</t>
  </si>
  <si>
    <t>q</t>
  </si>
  <si>
    <t>$E$10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</si>
</sst>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4" fontId="1" fillId="0" borderId="0" xfId="0" applyNumberFormat="1" applyFont="1"/>
    <xf numFmtId="14" fontId="0" fillId="0" borderId="0" xfId="0" applyNumberFormat="1"/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quotePrefix="1"/>
    <xf numFmtId="22" fontId="0" fillId="0" borderId="0" xfId="0" applyNumberFormat="1"/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populator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opulator"/>
    </sheetNames>
    <definedNames>
      <definedName name="FAMEData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rightToLeft="1" workbookViewId="0"/>
  </sheetViews>
  <sheetFormatPr defaultRowHeight="14" x14ac:dyDescent="0.3"/>
  <sheetData>
    <row r="1" spans="1:14" x14ac:dyDescent="0.3">
      <c r="A1">
        <v>5</v>
      </c>
      <c r="B1" t="s">
        <v>21</v>
      </c>
    </row>
    <row r="2" spans="1:14" x14ac:dyDescent="0.3">
      <c r="A2" s="6" t="s">
        <v>21</v>
      </c>
      <c r="B2" t="s">
        <v>22</v>
      </c>
      <c r="C2" t="s">
        <v>28</v>
      </c>
      <c r="D2" t="s">
        <v>8</v>
      </c>
      <c r="E2" s="7">
        <v>44217.543217592596</v>
      </c>
      <c r="F2" t="b">
        <v>1</v>
      </c>
      <c r="G2" s="6" t="s">
        <v>8</v>
      </c>
      <c r="H2" s="6" t="s">
        <v>23</v>
      </c>
      <c r="I2" s="6" t="s">
        <v>24</v>
      </c>
      <c r="J2">
        <v>0</v>
      </c>
      <c r="K2" s="6" t="s">
        <v>25</v>
      </c>
      <c r="L2" t="b">
        <v>0</v>
      </c>
      <c r="M2" t="b">
        <v>1</v>
      </c>
      <c r="N2" t="b">
        <v>0</v>
      </c>
    </row>
    <row r="3" spans="1:14" x14ac:dyDescent="0.3">
      <c r="A3" s="6" t="s">
        <v>21</v>
      </c>
      <c r="B3" t="s">
        <v>26</v>
      </c>
      <c r="C3" t="s">
        <v>28</v>
      </c>
      <c r="D3" t="s">
        <v>16</v>
      </c>
      <c r="E3" s="7">
        <v>44217.543217592596</v>
      </c>
      <c r="F3" t="b">
        <v>1</v>
      </c>
      <c r="G3" s="6" t="s">
        <v>16</v>
      </c>
      <c r="H3" s="6" t="s">
        <v>23</v>
      </c>
      <c r="I3" s="6" t="s">
        <v>24</v>
      </c>
      <c r="J3">
        <v>0</v>
      </c>
      <c r="K3" s="6" t="s">
        <v>25</v>
      </c>
      <c r="L3" t="b">
        <v>0</v>
      </c>
      <c r="M3" t="b">
        <v>1</v>
      </c>
      <c r="N3" t="b">
        <v>0</v>
      </c>
    </row>
    <row r="4" spans="1:14" x14ac:dyDescent="0.3">
      <c r="A4" s="6" t="s">
        <v>21</v>
      </c>
      <c r="B4" t="s">
        <v>27</v>
      </c>
      <c r="C4" t="s">
        <v>28</v>
      </c>
      <c r="D4" t="s">
        <v>29</v>
      </c>
      <c r="E4" s="7">
        <v>44217.543217592596</v>
      </c>
      <c r="F4" t="b">
        <v>1</v>
      </c>
      <c r="G4" s="6" t="s">
        <v>29</v>
      </c>
      <c r="H4" s="6" t="s">
        <v>23</v>
      </c>
      <c r="I4" s="6" t="s">
        <v>24</v>
      </c>
      <c r="J4">
        <v>0</v>
      </c>
      <c r="K4" s="6" t="s">
        <v>25</v>
      </c>
      <c r="L4" t="b">
        <v>0</v>
      </c>
      <c r="M4" t="b">
        <v>1</v>
      </c>
      <c r="N4" t="b">
        <v>0</v>
      </c>
    </row>
    <row r="5" spans="1:14" x14ac:dyDescent="0.3">
      <c r="A5" s="6" t="s">
        <v>21</v>
      </c>
      <c r="B5" t="s">
        <v>34</v>
      </c>
      <c r="C5" t="s">
        <v>35</v>
      </c>
      <c r="D5" t="s">
        <v>30</v>
      </c>
      <c r="E5" s="7">
        <v>44217.544814814813</v>
      </c>
      <c r="F5" t="b">
        <v>1</v>
      </c>
      <c r="G5" s="6" t="s">
        <v>30</v>
      </c>
      <c r="H5" s="6" t="s">
        <v>23</v>
      </c>
      <c r="I5" s="6" t="s">
        <v>24</v>
      </c>
      <c r="J5">
        <v>0</v>
      </c>
      <c r="K5" s="6" t="s">
        <v>36</v>
      </c>
      <c r="L5" t="b">
        <v>0</v>
      </c>
      <c r="M5" t="b">
        <v>1</v>
      </c>
      <c r="N5" t="b">
        <v>0</v>
      </c>
    </row>
    <row r="6" spans="1:14" x14ac:dyDescent="0.3">
      <c r="A6" s="6" t="s">
        <v>21</v>
      </c>
      <c r="B6" t="s">
        <v>37</v>
      </c>
      <c r="C6" t="s">
        <v>35</v>
      </c>
      <c r="D6" t="s">
        <v>31</v>
      </c>
      <c r="E6" s="7">
        <v>44217.545011574075</v>
      </c>
      <c r="F6" t="b">
        <v>1</v>
      </c>
      <c r="G6" s="6" t="s">
        <v>31</v>
      </c>
      <c r="H6" s="6" t="s">
        <v>23</v>
      </c>
      <c r="I6" s="6" t="s">
        <v>24</v>
      </c>
      <c r="J6">
        <v>0</v>
      </c>
      <c r="K6" s="6" t="s">
        <v>36</v>
      </c>
      <c r="L6" t="b">
        <v>0</v>
      </c>
      <c r="M6" t="b">
        <v>1</v>
      </c>
      <c r="N6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rightToLeft="1" tabSelected="1" workbookViewId="0">
      <pane xSplit="1" ySplit="9" topLeftCell="B17" activePane="bottomRight" state="frozen"/>
      <selection pane="topRight" activeCell="B1" sqref="B1"/>
      <selection pane="bottomLeft" activeCell="A10" sqref="A10"/>
      <selection pane="bottomRight" activeCell="K4" sqref="K4"/>
    </sheetView>
  </sheetViews>
  <sheetFormatPr defaultRowHeight="14" x14ac:dyDescent="0.3"/>
  <cols>
    <col min="1" max="1" width="11.33203125" style="3" bestFit="1" customWidth="1"/>
    <col min="2" max="2" width="14" style="5" bestFit="1" customWidth="1"/>
    <col min="3" max="3" width="31.08203125" style="5" bestFit="1" customWidth="1"/>
    <col min="4" max="4" width="11.83203125" bestFit="1" customWidth="1"/>
    <col min="5" max="5" width="9.83203125" style="3" bestFit="1" customWidth="1"/>
  </cols>
  <sheetData>
    <row r="1" spans="1:5" s="1" customFormat="1" x14ac:dyDescent="0.3">
      <c r="A1" s="2" t="s">
        <v>0</v>
      </c>
      <c r="B1" s="4" t="s">
        <v>9</v>
      </c>
      <c r="C1" s="4" t="s">
        <v>17</v>
      </c>
      <c r="E1" s="2"/>
    </row>
    <row r="2" spans="1:5" s="1" customFormat="1" x14ac:dyDescent="0.3">
      <c r="A2" s="2" t="s">
        <v>1</v>
      </c>
      <c r="B2" s="4" t="s">
        <v>10</v>
      </c>
      <c r="C2" s="4" t="s">
        <v>18</v>
      </c>
      <c r="E2" s="2"/>
    </row>
    <row r="3" spans="1:5" s="1" customFormat="1" x14ac:dyDescent="0.3">
      <c r="A3" s="2" t="s">
        <v>2</v>
      </c>
      <c r="B3" s="4" t="s">
        <v>11</v>
      </c>
      <c r="C3" s="4" t="s">
        <v>11</v>
      </c>
      <c r="E3" s="2"/>
    </row>
    <row r="4" spans="1:5" s="1" customFormat="1" x14ac:dyDescent="0.3">
      <c r="A4" s="2" t="s">
        <v>3</v>
      </c>
      <c r="B4" s="4" t="s">
        <v>12</v>
      </c>
      <c r="C4" s="4" t="s">
        <v>19</v>
      </c>
      <c r="E4" s="2"/>
    </row>
    <row r="5" spans="1:5" s="1" customFormat="1" x14ac:dyDescent="0.3">
      <c r="A5" s="2" t="s">
        <v>4</v>
      </c>
      <c r="B5" s="4" t="s">
        <v>13</v>
      </c>
      <c r="C5" s="4" t="s">
        <v>20</v>
      </c>
      <c r="E5" s="2"/>
    </row>
    <row r="6" spans="1:5" s="1" customFormat="1" x14ac:dyDescent="0.3">
      <c r="A6" s="2" t="s">
        <v>5</v>
      </c>
      <c r="B6" s="4" t="s">
        <v>14</v>
      </c>
      <c r="C6" s="4" t="s">
        <v>14</v>
      </c>
      <c r="E6" s="2"/>
    </row>
    <row r="7" spans="1:5" s="1" customFormat="1" x14ac:dyDescent="0.3">
      <c r="A7" s="2" t="s">
        <v>6</v>
      </c>
      <c r="B7" s="4" t="s">
        <v>15</v>
      </c>
      <c r="C7" s="4" t="s">
        <v>15</v>
      </c>
      <c r="E7" s="2"/>
    </row>
    <row r="8" spans="1:5" s="1" customFormat="1" x14ac:dyDescent="0.3">
      <c r="A8" s="2" t="s">
        <v>7</v>
      </c>
      <c r="B8" s="4"/>
      <c r="C8" s="4"/>
      <c r="D8" s="1" t="s">
        <v>32</v>
      </c>
      <c r="E8" s="2" t="s">
        <v>33</v>
      </c>
    </row>
    <row r="9" spans="1:5" x14ac:dyDescent="0.3">
      <c r="A9" s="3" t="s">
        <v>8</v>
      </c>
      <c r="B9" s="5" t="s">
        <v>16</v>
      </c>
      <c r="C9" s="5" t="s">
        <v>29</v>
      </c>
      <c r="D9" s="5" t="s">
        <v>30</v>
      </c>
      <c r="E9" s="8" t="s">
        <v>31</v>
      </c>
    </row>
    <row r="10" spans="1:5" x14ac:dyDescent="0.3">
      <c r="A10" s="5" t="str">
        <f>[1]!FAMEData(A9,"2013","2020",0,"a", "Down", "Heading", "Normal")</f>
        <v>FAMEDATE</v>
      </c>
      <c r="B10" s="5" t="str">
        <f>[1]!FAMEData(B9,"2013","2020",0,"a", "Down", "Heading", "Normal")</f>
        <v>GDP.A_N</v>
      </c>
      <c r="C10" s="5" t="str">
        <f>[1]!FAMEData(C9,"2013","2020",0,"a", "Down", "Heading", "Normal")</f>
        <v>convert(GDP$.Q_N,a,disc,Sum,d,on)</v>
      </c>
      <c r="D10" s="5" t="str">
        <f>[1]!FAMEData(D9,"2013","2020",0,"q", "Down", "Heading", "Normal")</f>
        <v>GDP$.Q_N</v>
      </c>
      <c r="E10" s="8" t="str">
        <f>[1]!FAMEData(E9,"2013","2020",0,"q", "Down", "Heading", "Normal")</f>
        <v>famedate</v>
      </c>
    </row>
    <row r="11" spans="1:5" x14ac:dyDescent="0.3">
      <c r="A11" s="3">
        <v>41639</v>
      </c>
      <c r="B11" s="5">
        <v>1056842.5123999999</v>
      </c>
      <c r="C11" s="5">
        <v>292860.13116446999</v>
      </c>
      <c r="D11">
        <v>67784.382044071768</v>
      </c>
      <c r="E11" s="3">
        <v>41364</v>
      </c>
    </row>
    <row r="12" spans="1:5" x14ac:dyDescent="0.3">
      <c r="A12" s="3">
        <v>42004</v>
      </c>
      <c r="B12" s="5">
        <v>1109327.1272</v>
      </c>
      <c r="C12" s="5">
        <v>310387.56294835766</v>
      </c>
      <c r="D12">
        <v>73274.654072332763</v>
      </c>
      <c r="E12" s="3">
        <v>41455</v>
      </c>
    </row>
    <row r="13" spans="1:5" x14ac:dyDescent="0.3">
      <c r="A13" s="3">
        <v>42369</v>
      </c>
      <c r="B13" s="5">
        <v>1166526.5375999999</v>
      </c>
      <c r="C13" s="5">
        <v>300370.9415315346</v>
      </c>
      <c r="D13">
        <v>74559.325385928329</v>
      </c>
      <c r="E13" s="3">
        <v>41547</v>
      </c>
    </row>
    <row r="14" spans="1:5" x14ac:dyDescent="0.3">
      <c r="A14" s="3">
        <v>42735</v>
      </c>
      <c r="B14" s="5">
        <v>1223668.2372999999</v>
      </c>
      <c r="C14" s="5">
        <v>318664.47306616139</v>
      </c>
      <c r="D14">
        <v>77241.769662137114</v>
      </c>
      <c r="E14" s="3">
        <v>41639</v>
      </c>
    </row>
    <row r="15" spans="1:5" x14ac:dyDescent="0.3">
      <c r="A15" s="3">
        <v>43100</v>
      </c>
      <c r="B15" s="5">
        <v>1269447.7678</v>
      </c>
      <c r="C15" s="5">
        <v>353085.6714180478</v>
      </c>
      <c r="D15">
        <v>77049.101673715442</v>
      </c>
      <c r="E15" s="3">
        <v>41729</v>
      </c>
    </row>
    <row r="16" spans="1:5" x14ac:dyDescent="0.3">
      <c r="A16" s="3">
        <v>43465</v>
      </c>
      <c r="B16" s="5">
        <v>1330142.5667000001</v>
      </c>
      <c r="C16" s="5">
        <v>369882.00289793819</v>
      </c>
      <c r="D16">
        <v>79135.314850056238</v>
      </c>
      <c r="E16" s="3">
        <v>41820</v>
      </c>
    </row>
    <row r="17" spans="1:5" x14ac:dyDescent="0.3">
      <c r="A17" s="3">
        <v>43830</v>
      </c>
      <c r="B17" s="5">
        <v>1406748.5962999999</v>
      </c>
      <c r="C17" s="5">
        <v>394882.50570953189</v>
      </c>
      <c r="D17">
        <v>78886.665467278755</v>
      </c>
      <c r="E17" s="3">
        <v>41912</v>
      </c>
    </row>
    <row r="18" spans="1:5" x14ac:dyDescent="0.3">
      <c r="A18" s="3">
        <v>44196</v>
      </c>
      <c r="C18" s="5">
        <f>SUM(D39:D42)</f>
        <v>393204.00512940407</v>
      </c>
      <c r="D18">
        <v>75316.480957307183</v>
      </c>
      <c r="E18" s="3">
        <v>42004</v>
      </c>
    </row>
    <row r="19" spans="1:5" x14ac:dyDescent="0.3">
      <c r="D19">
        <v>72633.495306096578</v>
      </c>
      <c r="E19" s="3">
        <v>42094</v>
      </c>
    </row>
    <row r="20" spans="1:5" x14ac:dyDescent="0.3">
      <c r="D20">
        <v>75024.216751695159</v>
      </c>
      <c r="E20" s="3">
        <v>42185</v>
      </c>
    </row>
    <row r="21" spans="1:5" x14ac:dyDescent="0.3">
      <c r="D21">
        <v>75399.142290185104</v>
      </c>
      <c r="E21" s="3">
        <v>42277</v>
      </c>
    </row>
    <row r="22" spans="1:5" x14ac:dyDescent="0.3">
      <c r="D22">
        <v>77314.087183557727</v>
      </c>
      <c r="E22" s="3">
        <v>42369</v>
      </c>
    </row>
    <row r="23" spans="1:5" x14ac:dyDescent="0.3">
      <c r="D23">
        <v>76151.100542699976</v>
      </c>
      <c r="E23" s="3">
        <v>42460</v>
      </c>
    </row>
    <row r="24" spans="1:5" x14ac:dyDescent="0.3">
      <c r="D24">
        <v>78855.630694918524</v>
      </c>
      <c r="E24" s="3">
        <v>42551</v>
      </c>
    </row>
    <row r="25" spans="1:5" x14ac:dyDescent="0.3">
      <c r="D25">
        <v>81574.343758610543</v>
      </c>
      <c r="E25" s="3">
        <v>42643</v>
      </c>
    </row>
    <row r="26" spans="1:5" x14ac:dyDescent="0.3">
      <c r="D26">
        <v>82083.398069932358</v>
      </c>
      <c r="E26" s="3">
        <v>42735</v>
      </c>
    </row>
    <row r="27" spans="1:5" x14ac:dyDescent="0.3">
      <c r="D27">
        <v>82841.288985653999</v>
      </c>
      <c r="E27" s="3">
        <v>42825</v>
      </c>
    </row>
    <row r="28" spans="1:5" x14ac:dyDescent="0.3">
      <c r="D28">
        <v>87955.66132738562</v>
      </c>
      <c r="E28" s="3">
        <v>42916</v>
      </c>
    </row>
    <row r="29" spans="1:5" x14ac:dyDescent="0.3">
      <c r="D29">
        <v>89170.878384884738</v>
      </c>
      <c r="E29" s="3">
        <v>43008</v>
      </c>
    </row>
    <row r="30" spans="1:5" x14ac:dyDescent="0.3">
      <c r="D30">
        <v>93117.842720123444</v>
      </c>
      <c r="E30" s="3">
        <v>43100</v>
      </c>
    </row>
    <row r="31" spans="1:5" x14ac:dyDescent="0.3">
      <c r="D31">
        <v>93288.857398854554</v>
      </c>
      <c r="E31" s="3">
        <v>43190</v>
      </c>
    </row>
    <row r="32" spans="1:5" x14ac:dyDescent="0.3">
      <c r="D32">
        <v>91714.939334316266</v>
      </c>
      <c r="E32" s="3">
        <v>43281</v>
      </c>
    </row>
    <row r="33" spans="4:5" x14ac:dyDescent="0.3">
      <c r="D33">
        <v>91820.78969658399</v>
      </c>
      <c r="E33" s="3">
        <v>43373</v>
      </c>
    </row>
    <row r="34" spans="4:5" x14ac:dyDescent="0.3">
      <c r="D34">
        <v>93057.416468183394</v>
      </c>
      <c r="E34" s="3">
        <v>43465</v>
      </c>
    </row>
    <row r="35" spans="4:5" x14ac:dyDescent="0.3">
      <c r="D35">
        <v>94444.927002855286</v>
      </c>
      <c r="E35" s="3">
        <v>43555</v>
      </c>
    </row>
    <row r="36" spans="4:5" x14ac:dyDescent="0.3">
      <c r="D36">
        <v>95710.578156779346</v>
      </c>
      <c r="E36" s="3">
        <v>43646</v>
      </c>
    </row>
    <row r="37" spans="4:5" x14ac:dyDescent="0.3">
      <c r="D37">
        <v>100591.62499789575</v>
      </c>
      <c r="E37" s="3">
        <v>43738</v>
      </c>
    </row>
    <row r="38" spans="4:5" x14ac:dyDescent="0.3">
      <c r="D38">
        <v>104135.37555200154</v>
      </c>
      <c r="E38" s="3">
        <v>43830</v>
      </c>
    </row>
    <row r="39" spans="4:5" x14ac:dyDescent="0.3">
      <c r="D39">
        <v>100342.91841788539</v>
      </c>
      <c r="E39" s="3">
        <v>43921</v>
      </c>
    </row>
    <row r="40" spans="4:5" x14ac:dyDescent="0.3">
      <c r="D40">
        <v>92794.125505005504</v>
      </c>
      <c r="E40" s="3">
        <v>44012</v>
      </c>
    </row>
    <row r="41" spans="4:5" x14ac:dyDescent="0.3">
      <c r="D41">
        <v>102446.59896934028</v>
      </c>
      <c r="E41" s="3">
        <v>44104</v>
      </c>
    </row>
    <row r="42" spans="4:5" x14ac:dyDescent="0.3">
      <c r="D42">
        <f>AVERAGE(D40:D41)</f>
        <v>97620.3622371729</v>
      </c>
      <c r="E42" s="3">
        <v>44196</v>
      </c>
    </row>
  </sheetData>
  <pageMargins left="0.7" right="0.7" top="0.75" bottom="0.75" header="0.3" footer="0.3"/>
  <pageSetup paperSize="9" orientation="portrait" horizontalDpi="204" verticalDpi="1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גולן בדיחי</dc:creator>
  <cp:lastModifiedBy>internet</cp:lastModifiedBy>
  <dcterms:created xsi:type="dcterms:W3CDTF">2020-10-22T08:49:25Z</dcterms:created>
  <dcterms:modified xsi:type="dcterms:W3CDTF">2021-01-21T15:03:54Z</dcterms:modified>
</cp:coreProperties>
</file>